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dfs.frd.shsdir.nl\orgData\BZK\RVB\VB\REAR\RZ-B\04 Uitwissel\Ramon Vergeer\Bundeling deuren\2024\Bijlagen\Prijzenboeken\"/>
    </mc:Choice>
  </mc:AlternateContent>
  <xr:revisionPtr revIDLastSave="0" documentId="13_ncr:1_{5D122DFE-6D69-437B-BC62-B6CD24C8564E}" xr6:coauthVersionLast="47" xr6:coauthVersionMax="47" xr10:uidLastSave="{00000000-0000-0000-0000-000000000000}"/>
  <bookViews>
    <workbookView xWindow="-108" yWindow="-108" windowWidth="23256" windowHeight="12576" xr2:uid="{C13112EB-BA8A-476C-82F4-815014DB8D1C}"/>
  </bookViews>
  <sheets>
    <sheet name="P6 Totaal" sheetId="13" r:id="rId1"/>
    <sheet name="Regio Noord" sheetId="10" r:id="rId2"/>
    <sheet name="Regio Noord-West" sheetId="14" r:id="rId3"/>
    <sheet name="Regio Oost" sheetId="15" r:id="rId4"/>
    <sheet name="Regio Zuid" sheetId="16" r:id="rId5"/>
  </sheets>
  <definedNames>
    <definedName name="_xlnm.Print_Area" localSheetId="0">'P6 Totaal'!$B$2:$G$14</definedName>
    <definedName name="_xlnm.Print_Area" localSheetId="1">'Regio Noord'!$B$2:$G$38</definedName>
    <definedName name="_xlnm.Print_Area" localSheetId="2">'Regio Noord-West'!$B$2:$G$38</definedName>
    <definedName name="_xlnm.Print_Area" localSheetId="3">'Regio Oost'!$B$2:$G$38</definedName>
    <definedName name="_xlnm.Print_Area" localSheetId="4">'Regio Zuid'!$B$2:$G$39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6" l="1"/>
  <c r="G15" i="15"/>
  <c r="G15" i="14"/>
  <c r="G15" i="10"/>
  <c r="F9" i="16"/>
  <c r="G9" i="16" s="1"/>
  <c r="E31" i="16" l="1"/>
  <c r="G31" i="16" s="1"/>
  <c r="G30" i="16"/>
  <c r="E23" i="16"/>
  <c r="G23" i="16" s="1"/>
  <c r="G22" i="16"/>
  <c r="G17" i="16"/>
  <c r="G10" i="16"/>
  <c r="F8" i="16"/>
  <c r="G8" i="16" s="1"/>
  <c r="E30" i="15"/>
  <c r="G30" i="15" s="1"/>
  <c r="G29" i="15"/>
  <c r="E22" i="15"/>
  <c r="G22" i="15" s="1"/>
  <c r="G21" i="15"/>
  <c r="G16" i="15"/>
  <c r="G9" i="15"/>
  <c r="F8" i="15"/>
  <c r="G8" i="15" s="1"/>
  <c r="E30" i="14"/>
  <c r="G30" i="14" s="1"/>
  <c r="G29" i="14"/>
  <c r="G31" i="14" s="1"/>
  <c r="E22" i="14"/>
  <c r="G22" i="14" s="1"/>
  <c r="G21" i="14"/>
  <c r="G16" i="14"/>
  <c r="G9" i="14"/>
  <c r="F8" i="14"/>
  <c r="G8" i="14" s="1"/>
  <c r="E24" i="16" l="1"/>
  <c r="G24" i="16" s="1"/>
  <c r="E23" i="14"/>
  <c r="G23" i="14" s="1"/>
  <c r="G24" i="14" s="1"/>
  <c r="E23" i="15"/>
  <c r="G23" i="15" s="1"/>
  <c r="G31" i="15"/>
  <c r="G32" i="16"/>
  <c r="G24" i="15"/>
  <c r="G10" i="14"/>
  <c r="G25" i="16"/>
  <c r="G11" i="16"/>
  <c r="G10" i="15"/>
  <c r="G34" i="14" l="1"/>
  <c r="G7" i="13" s="1"/>
  <c r="G34" i="15"/>
  <c r="G8" i="13" s="1"/>
  <c r="G35" i="16"/>
  <c r="G9" i="13" s="1"/>
  <c r="E30" i="10" l="1"/>
  <c r="G30" i="10" s="1"/>
  <c r="G29" i="10"/>
  <c r="E22" i="10"/>
  <c r="G22" i="10" s="1"/>
  <c r="G21" i="10"/>
  <c r="G16" i="10"/>
  <c r="G9" i="10"/>
  <c r="F8" i="10"/>
  <c r="G8" i="10" s="1"/>
  <c r="G31" i="10" l="1"/>
  <c r="E23" i="10"/>
  <c r="G23" i="10" s="1"/>
  <c r="G24" i="10" s="1"/>
  <c r="G10" i="10"/>
  <c r="G34" i="10" l="1"/>
  <c r="G6" i="13" s="1"/>
  <c r="G12" i="13" s="1"/>
</calcChain>
</file>

<file path=xl/sharedStrings.xml><?xml version="1.0" encoding="utf-8"?>
<sst xmlns="http://schemas.openxmlformats.org/spreadsheetml/2006/main" count="186" uniqueCount="41">
  <si>
    <t>Prijzenboek</t>
  </si>
  <si>
    <t xml:space="preserve"> 'Keuringen en onderhoud  bedrijfsdeuren en hefinstallaties op Defensieterreinen'</t>
  </si>
  <si>
    <t>Preventief onderhoud, inspectie en keuringen</t>
  </si>
  <si>
    <t>Onderdeel</t>
  </si>
  <si>
    <t>Aantal PO-activiteiten (per jaar)</t>
  </si>
  <si>
    <t>Tarief per PO-activiteit*</t>
  </si>
  <si>
    <t>subtotaal per jaar</t>
  </si>
  <si>
    <t>subtotaal per 4 jaar</t>
  </si>
  <si>
    <t>Totaal</t>
  </si>
  <si>
    <t>Correctief onderhoud planbaar (storingen, manco's), meerwerk en EOW</t>
  </si>
  <si>
    <t>Uurtarief**</t>
  </si>
  <si>
    <t>Binnen kantooruren (07:00-17:00)</t>
  </si>
  <si>
    <t>Correctief onderhoud niet planbaar (Storingen prio hoog)</t>
  </si>
  <si>
    <t>Opslagpercentage</t>
  </si>
  <si>
    <t>aantal</t>
  </si>
  <si>
    <t>n.v.t.</t>
  </si>
  <si>
    <t>Buiten kantooruren</t>
  </si>
  <si>
    <t>Zon- en feestdagen</t>
  </si>
  <si>
    <t>Overige</t>
  </si>
  <si>
    <t>Prijs per onderdeel</t>
  </si>
  <si>
    <t>Wachturen  (per uur**)</t>
  </si>
  <si>
    <t>Totaal inschrijfbedrag excl. BTW</t>
  </si>
  <si>
    <t>(dit bedrag vermelden op het inschrijfbilijet)</t>
  </si>
  <si>
    <t>* Tarief voor het keuren en preventief onderhoud incl. leveren keuringsdocument</t>
  </si>
  <si>
    <t>** Uurtarief is incl. adminstratie, voorrijkosten, materieel en alle opslagen</t>
  </si>
  <si>
    <t>Hoogwerker (per dagdeel á 4 uur)***</t>
  </si>
  <si>
    <t>*** Hoogwerker voor alle type werkzaamheden</t>
  </si>
  <si>
    <t>Totaal regio Noord excl. BTW</t>
  </si>
  <si>
    <t>Totaal Regio Noord</t>
  </si>
  <si>
    <t>Totaal Regio Noord-West</t>
  </si>
  <si>
    <t>Totaal Regio Zuid</t>
  </si>
  <si>
    <t>Perceel 6</t>
  </si>
  <si>
    <t>NEN3140 meting en beproeving</t>
  </si>
  <si>
    <t>Hangaardeuren</t>
  </si>
  <si>
    <t>Perceel 6: Noord</t>
  </si>
  <si>
    <t>Sptingbunkers Schaijk</t>
  </si>
  <si>
    <t>Totaal Region Oost</t>
  </si>
  <si>
    <t>Perceel 6: Zuid</t>
  </si>
  <si>
    <t>Perceel 6: Oost</t>
  </si>
  <si>
    <t>Perceel 6: Noord-West</t>
  </si>
  <si>
    <t>De groene vlakken dienen te worden ingevuld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</si>
</sst>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18"/>
      <color theme="1"/>
      <name val="Verdana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i/>
      <sz val="11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i/>
      <sz val="9"/>
      <color theme="1"/>
      <name val="Verdana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0" fontId="6" fillId="0" borderId="9" xfId="0" applyNumberFormat="1" applyFont="1" applyBorder="1" applyAlignment="1">
      <alignment horizontal="center"/>
    </xf>
    <xf numFmtId="44" fontId="7" fillId="0" borderId="21" xfId="0" applyNumberFormat="1" applyFont="1" applyBorder="1" applyAlignment="1">
      <alignment horizontal="right"/>
    </xf>
    <xf numFmtId="44" fontId="7" fillId="0" borderId="10" xfId="0" applyNumberFormat="1" applyFont="1" applyBorder="1"/>
    <xf numFmtId="44" fontId="7" fillId="0" borderId="11" xfId="0" applyNumberFormat="1" applyFont="1" applyBorder="1"/>
    <xf numFmtId="0" fontId="7" fillId="0" borderId="2" xfId="0" applyFont="1" applyBorder="1"/>
    <xf numFmtId="44" fontId="7" fillId="0" borderId="27" xfId="0" applyNumberFormat="1" applyFont="1" applyBorder="1" applyAlignment="1">
      <alignment horizontal="center"/>
    </xf>
    <xf numFmtId="44" fontId="7" fillId="3" borderId="29" xfId="0" applyNumberFormat="1" applyFont="1" applyFill="1" applyBorder="1"/>
    <xf numFmtId="0" fontId="7" fillId="0" borderId="5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44" fontId="6" fillId="0" borderId="23" xfId="0" applyNumberFormat="1" applyFont="1" applyBorder="1"/>
    <xf numFmtId="0" fontId="6" fillId="0" borderId="1" xfId="0" applyFont="1" applyBorder="1"/>
    <xf numFmtId="0" fontId="6" fillId="0" borderId="2" xfId="0" applyFont="1" applyBorder="1"/>
    <xf numFmtId="44" fontId="6" fillId="0" borderId="27" xfId="0" applyNumberFormat="1" applyFont="1" applyBorder="1"/>
    <xf numFmtId="0" fontId="7" fillId="0" borderId="27" xfId="0" applyFont="1" applyBorder="1" applyAlignment="1">
      <alignment horizontal="center"/>
    </xf>
    <xf numFmtId="44" fontId="6" fillId="3" borderId="29" xfId="0" applyNumberFormat="1" applyFont="1" applyFill="1" applyBorder="1"/>
    <xf numFmtId="0" fontId="7" fillId="0" borderId="5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44" fontId="6" fillId="0" borderId="24" xfId="0" applyNumberFormat="1" applyFont="1" applyBorder="1"/>
    <xf numFmtId="9" fontId="6" fillId="0" borderId="9" xfId="0" applyNumberFormat="1" applyFont="1" applyBorder="1" applyAlignment="1">
      <alignment horizontal="center"/>
    </xf>
    <xf numFmtId="44" fontId="6" fillId="0" borderId="19" xfId="0" applyNumberFormat="1" applyFont="1" applyBorder="1"/>
    <xf numFmtId="44" fontId="6" fillId="0" borderId="25" xfId="0" applyNumberFormat="1" applyFont="1" applyBorder="1"/>
    <xf numFmtId="0" fontId="6" fillId="0" borderId="26" xfId="0" applyFont="1" applyBorder="1"/>
    <xf numFmtId="0" fontId="6" fillId="0" borderId="27" xfId="0" applyFont="1" applyBorder="1"/>
    <xf numFmtId="9" fontId="6" fillId="0" borderId="27" xfId="0" applyNumberFormat="1" applyFont="1" applyBorder="1" applyAlignment="1">
      <alignment horizontal="center"/>
    </xf>
    <xf numFmtId="9" fontId="7" fillId="0" borderId="27" xfId="0" applyNumberFormat="1" applyFont="1" applyBorder="1" applyAlignment="1">
      <alignment horizontal="center"/>
    </xf>
    <xf numFmtId="44" fontId="6" fillId="0" borderId="11" xfId="0" applyNumberFormat="1" applyFont="1" applyBorder="1"/>
    <xf numFmtId="0" fontId="6" fillId="0" borderId="19" xfId="0" applyFont="1" applyBorder="1" applyAlignment="1">
      <alignment horizontal="center"/>
    </xf>
    <xf numFmtId="44" fontId="6" fillId="0" borderId="9" xfId="0" applyNumberFormat="1" applyFont="1" applyBorder="1"/>
    <xf numFmtId="0" fontId="7" fillId="0" borderId="0" xfId="0" applyFont="1"/>
    <xf numFmtId="44" fontId="6" fillId="0" borderId="0" xfId="0" applyNumberFormat="1" applyFont="1"/>
    <xf numFmtId="44" fontId="6" fillId="3" borderId="0" xfId="0" applyNumberFormat="1" applyFont="1" applyFill="1"/>
    <xf numFmtId="0" fontId="6" fillId="0" borderId="0" xfId="0" applyFont="1" applyAlignment="1">
      <alignment wrapText="1"/>
    </xf>
    <xf numFmtId="44" fontId="6" fillId="0" borderId="19" xfId="0" applyNumberFormat="1" applyFont="1" applyBorder="1" applyAlignment="1">
      <alignment horizontal="center"/>
    </xf>
    <xf numFmtId="44" fontId="7" fillId="0" borderId="33" xfId="0" applyNumberFormat="1" applyFont="1" applyBorder="1"/>
    <xf numFmtId="44" fontId="7" fillId="0" borderId="29" xfId="0" applyNumberFormat="1" applyFont="1" applyBorder="1"/>
    <xf numFmtId="44" fontId="7" fillId="0" borderId="0" xfId="0" applyNumberFormat="1" applyFont="1" applyBorder="1" applyAlignment="1">
      <alignment horizontal="right"/>
    </xf>
    <xf numFmtId="44" fontId="7" fillId="0" borderId="34" xfId="0" applyNumberFormat="1" applyFont="1" applyBorder="1"/>
    <xf numFmtId="44" fontId="7" fillId="0" borderId="16" xfId="0" applyNumberFormat="1" applyFont="1" applyBorder="1" applyAlignment="1">
      <alignment horizontal="right"/>
    </xf>
    <xf numFmtId="44" fontId="7" fillId="0" borderId="35" xfId="0" applyNumberFormat="1" applyFont="1" applyBorder="1"/>
    <xf numFmtId="44" fontId="7" fillId="0" borderId="38" xfId="0" applyNumberFormat="1" applyFont="1" applyBorder="1"/>
    <xf numFmtId="44" fontId="7" fillId="2" borderId="20" xfId="0" applyNumberFormat="1" applyFont="1" applyFill="1" applyBorder="1" applyAlignment="1" applyProtection="1">
      <protection locked="0"/>
    </xf>
    <xf numFmtId="44" fontId="7" fillId="2" borderId="9" xfId="0" applyNumberFormat="1" applyFont="1" applyFill="1" applyBorder="1" applyProtection="1">
      <protection locked="0"/>
    </xf>
    <xf numFmtId="44" fontId="6" fillId="2" borderId="17" xfId="0" applyNumberFormat="1" applyFont="1" applyFill="1" applyBorder="1" applyProtection="1">
      <protection locked="0"/>
    </xf>
    <xf numFmtId="44" fontId="6" fillId="2" borderId="21" xfId="0" applyNumberFormat="1" applyFont="1" applyFill="1" applyBorder="1" applyProtection="1">
      <protection locked="0"/>
    </xf>
    <xf numFmtId="44" fontId="6" fillId="2" borderId="9" xfId="0" applyNumberFormat="1" applyFont="1" applyFill="1" applyBorder="1" applyProtection="1">
      <protection locked="0"/>
    </xf>
    <xf numFmtId="44" fontId="7" fillId="2" borderId="17" xfId="0" applyNumberFormat="1" applyFont="1" applyFill="1" applyBorder="1" applyAlignment="1" applyProtection="1">
      <protection locked="0"/>
    </xf>
    <xf numFmtId="0" fontId="6" fillId="0" borderId="0" xfId="0" applyFont="1" applyAlignment="1">
      <alignment horizontal="right"/>
    </xf>
    <xf numFmtId="0" fontId="6" fillId="0" borderId="30" xfId="0" applyFont="1" applyBorder="1" applyAlignment="1">
      <alignment wrapText="1"/>
    </xf>
    <xf numFmtId="0" fontId="6" fillId="0" borderId="31" xfId="0" applyFont="1" applyBorder="1" applyAlignment="1">
      <alignment wrapText="1"/>
    </xf>
    <xf numFmtId="0" fontId="0" fillId="0" borderId="31" xfId="0" applyBorder="1" applyAlignment="1"/>
    <xf numFmtId="0" fontId="0" fillId="0" borderId="32" xfId="0" applyBorder="1" applyAlignment="1"/>
    <xf numFmtId="0" fontId="6" fillId="0" borderId="8" xfId="0" applyFont="1" applyBorder="1" applyAlignment="1"/>
    <xf numFmtId="0" fontId="6" fillId="0" borderId="19" xfId="0" applyFont="1" applyBorder="1" applyAlignment="1"/>
    <xf numFmtId="0" fontId="0" fillId="0" borderId="19" xfId="0" applyBorder="1" applyAlignment="1"/>
    <xf numFmtId="0" fontId="0" fillId="0" borderId="13" xfId="0" applyBorder="1" applyAlignment="1"/>
    <xf numFmtId="0" fontId="6" fillId="0" borderId="26" xfId="0" applyFont="1" applyBorder="1" applyAlignment="1"/>
    <xf numFmtId="0" fontId="6" fillId="0" borderId="27" xfId="0" applyFont="1" applyBorder="1" applyAlignment="1"/>
    <xf numFmtId="0" fontId="0" fillId="0" borderId="27" xfId="0" applyBorder="1" applyAlignment="1"/>
    <xf numFmtId="0" fontId="0" fillId="0" borderId="28" xfId="0" applyBorder="1" applyAlignme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3" xfId="0" applyFont="1" applyBorder="1" applyAlignment="1"/>
    <xf numFmtId="0" fontId="6" fillId="0" borderId="1" xfId="0" applyFont="1" applyBorder="1" applyAlignment="1"/>
    <xf numFmtId="0" fontId="6" fillId="0" borderId="2" xfId="0" applyFont="1" applyBorder="1" applyAlignment="1"/>
    <xf numFmtId="0" fontId="7" fillId="0" borderId="3" xfId="0" applyFont="1" applyBorder="1" applyAlignment="1"/>
    <xf numFmtId="0" fontId="6" fillId="0" borderId="4" xfId="0" applyFont="1" applyBorder="1" applyAlignment="1"/>
    <xf numFmtId="0" fontId="6" fillId="0" borderId="12" xfId="0" applyFont="1" applyBorder="1" applyAlignment="1"/>
    <xf numFmtId="0" fontId="6" fillId="0" borderId="18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6" fillId="0" borderId="15" xfId="0" applyFont="1" applyBorder="1" applyAlignment="1"/>
    <xf numFmtId="0" fontId="6" fillId="0" borderId="16" xfId="0" applyFont="1" applyBorder="1" applyAlignment="1"/>
    <xf numFmtId="0" fontId="6" fillId="0" borderId="18" xfId="0" applyFont="1" applyBorder="1" applyAlignment="1"/>
    <xf numFmtId="0" fontId="6" fillId="0" borderId="21" xfId="0" applyFont="1" applyBorder="1" applyAlignment="1"/>
    <xf numFmtId="0" fontId="6" fillId="0" borderId="3" xfId="0" applyFont="1" applyBorder="1" applyAlignment="1"/>
    <xf numFmtId="0" fontId="6" fillId="2" borderId="0" xfId="0" applyFont="1" applyFill="1"/>
    <xf numFmtId="0" fontId="8" fillId="0" borderId="0" xfId="0" applyFont="1"/>
    <xf numFmtId="0" fontId="6" fillId="0" borderId="36" xfId="0" applyFont="1" applyBorder="1" applyAlignment="1">
      <alignment wrapText="1"/>
    </xf>
    <xf numFmtId="0" fontId="0" fillId="0" borderId="37" xfId="0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090A2-7091-447F-BCFB-7FA89CB8D06A}">
  <sheetPr>
    <pageSetUpPr fitToPage="1"/>
  </sheetPr>
  <dimension ref="B1:G20"/>
  <sheetViews>
    <sheetView tabSelected="1" workbookViewId="0">
      <selection activeCell="B21" sqref="B21"/>
    </sheetView>
  </sheetViews>
  <sheetFormatPr defaultRowHeight="11.4" x14ac:dyDescent="0.2"/>
  <cols>
    <col min="1" max="1" width="3.6640625" style="3" customWidth="1"/>
    <col min="2" max="2" width="34.33203125" style="3" customWidth="1"/>
    <col min="3" max="3" width="29.109375" style="3" customWidth="1"/>
    <col min="4" max="6" width="32.109375" style="3" customWidth="1"/>
    <col min="7" max="7" width="22.5546875" style="3" customWidth="1"/>
    <col min="8" max="8" width="18.5546875" style="3" bestFit="1" customWidth="1"/>
    <col min="9" max="16384" width="8.88671875" style="3"/>
  </cols>
  <sheetData>
    <row r="1" spans="2:7" s="1" customFormat="1" ht="13.8" x14ac:dyDescent="0.25"/>
    <row r="2" spans="2:7" s="1" customFormat="1" ht="30" customHeight="1" x14ac:dyDescent="0.25">
      <c r="B2" s="66" t="s">
        <v>0</v>
      </c>
      <c r="C2" s="66"/>
      <c r="D2" s="66"/>
      <c r="E2" s="66"/>
      <c r="F2" s="66"/>
      <c r="G2" s="66"/>
    </row>
    <row r="3" spans="2:7" s="1" customFormat="1" ht="15" customHeight="1" x14ac:dyDescent="0.25">
      <c r="B3" s="67" t="s">
        <v>1</v>
      </c>
      <c r="C3" s="68"/>
      <c r="D3" s="68"/>
      <c r="E3" s="68"/>
      <c r="F3" s="68"/>
      <c r="G3" s="68"/>
    </row>
    <row r="4" spans="2:7" s="1" customFormat="1" ht="15" customHeight="1" x14ac:dyDescent="0.25">
      <c r="B4" s="67" t="s">
        <v>31</v>
      </c>
      <c r="C4" s="67"/>
      <c r="D4" s="67"/>
      <c r="E4" s="67"/>
      <c r="F4" s="67"/>
      <c r="G4" s="67"/>
    </row>
    <row r="5" spans="2:7" s="1" customFormat="1" ht="45" customHeight="1" thickBot="1" x14ac:dyDescent="0.3"/>
    <row r="6" spans="2:7" ht="15" customHeight="1" x14ac:dyDescent="0.3">
      <c r="B6" s="54" t="s">
        <v>28</v>
      </c>
      <c r="C6" s="55"/>
      <c r="D6" s="56"/>
      <c r="E6" s="56"/>
      <c r="F6" s="57"/>
      <c r="G6" s="40">
        <f>'Regio Noord'!G34</f>
        <v>0</v>
      </c>
    </row>
    <row r="7" spans="2:7" ht="15" customHeight="1" x14ac:dyDescent="0.3">
      <c r="B7" s="58" t="s">
        <v>29</v>
      </c>
      <c r="C7" s="59"/>
      <c r="D7" s="60"/>
      <c r="E7" s="60"/>
      <c r="F7" s="61"/>
      <c r="G7" s="7">
        <f>'Regio Noord-West'!G34</f>
        <v>0</v>
      </c>
    </row>
    <row r="8" spans="2:7" ht="15" customHeight="1" x14ac:dyDescent="0.3">
      <c r="B8" s="58" t="s">
        <v>36</v>
      </c>
      <c r="C8" s="60"/>
      <c r="D8" s="60"/>
      <c r="E8" s="60"/>
      <c r="F8" s="61"/>
      <c r="G8" s="46">
        <f>'Regio Oost'!G34</f>
        <v>0</v>
      </c>
    </row>
    <row r="9" spans="2:7" ht="15" customHeight="1" thickBot="1" x14ac:dyDescent="0.35">
      <c r="B9" s="62" t="s">
        <v>30</v>
      </c>
      <c r="C9" s="63"/>
      <c r="D9" s="64"/>
      <c r="E9" s="64"/>
      <c r="F9" s="65"/>
      <c r="G9" s="41">
        <f>'Regio Zuid'!G35</f>
        <v>0</v>
      </c>
    </row>
    <row r="10" spans="2:7" ht="15" customHeight="1" x14ac:dyDescent="0.2"/>
    <row r="11" spans="2:7" ht="15" customHeight="1" x14ac:dyDescent="0.2">
      <c r="G11" s="36"/>
    </row>
    <row r="12" spans="2:7" ht="15" customHeight="1" x14ac:dyDescent="0.2">
      <c r="F12" s="35" t="s">
        <v>21</v>
      </c>
      <c r="G12" s="37">
        <f>SUM(G6:G9)</f>
        <v>0</v>
      </c>
    </row>
    <row r="13" spans="2:7" ht="15" customHeight="1" x14ac:dyDescent="0.2">
      <c r="E13" s="53" t="s">
        <v>22</v>
      </c>
      <c r="F13" s="53"/>
      <c r="G13" s="36"/>
    </row>
    <row r="14" spans="2:7" ht="15" customHeight="1" x14ac:dyDescent="0.2">
      <c r="G14" s="36"/>
    </row>
    <row r="20" spans="2:2" x14ac:dyDescent="0.2">
      <c r="B20" s="38"/>
    </row>
  </sheetData>
  <sheetProtection algorithmName="SHA-512" hashValue="pyIu1DYXTapTAF4efSpkN7YYXUyqgghqQoMKCYldfXTaM0QCmVUJkRZ1qpX1dk8TYtsKL6na560cc7ZxFZo0Mw==" saltValue="Fo1kQAJo7Q9z+ZhGXim9vA==" spinCount="100000" sheet="1" objects="1" scenarios="1"/>
  <mergeCells count="8">
    <mergeCell ref="E13:F13"/>
    <mergeCell ref="B6:F6"/>
    <mergeCell ref="B7:F7"/>
    <mergeCell ref="B9:F9"/>
    <mergeCell ref="B2:G2"/>
    <mergeCell ref="B3:G3"/>
    <mergeCell ref="B4:G4"/>
    <mergeCell ref="B8:F8"/>
  </mergeCells>
  <pageMargins left="0.7" right="0.7" top="0.75" bottom="0.75" header="0.3" footer="0.3"/>
  <pageSetup paperSize="9" scale="86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F04AA-6B48-4709-BEB1-54B9791546B8}">
  <sheetPr>
    <pageSetUpPr fitToPage="1"/>
  </sheetPr>
  <dimension ref="B1:G45"/>
  <sheetViews>
    <sheetView workbookViewId="0">
      <selection activeCell="E29" sqref="E29"/>
    </sheetView>
  </sheetViews>
  <sheetFormatPr defaultRowHeight="11.4" x14ac:dyDescent="0.2"/>
  <cols>
    <col min="1" max="1" width="3.6640625" style="3" customWidth="1"/>
    <col min="2" max="2" width="34.33203125" style="3" customWidth="1"/>
    <col min="3" max="3" width="29.109375" style="3" customWidth="1"/>
    <col min="4" max="6" width="32.109375" style="3" customWidth="1"/>
    <col min="7" max="7" width="22.5546875" style="3" customWidth="1"/>
    <col min="8" max="8" width="18.5546875" style="3" bestFit="1" customWidth="1"/>
    <col min="9" max="16384" width="8.88671875" style="3"/>
  </cols>
  <sheetData>
    <row r="1" spans="2:7" s="1" customFormat="1" ht="13.8" x14ac:dyDescent="0.25"/>
    <row r="2" spans="2:7" s="1" customFormat="1" ht="30" customHeight="1" x14ac:dyDescent="0.25">
      <c r="B2" s="66" t="s">
        <v>0</v>
      </c>
      <c r="C2" s="66"/>
      <c r="D2" s="66"/>
      <c r="E2" s="66"/>
      <c r="F2" s="66"/>
      <c r="G2" s="66"/>
    </row>
    <row r="3" spans="2:7" s="1" customFormat="1" ht="15" customHeight="1" x14ac:dyDescent="0.25">
      <c r="B3" s="67" t="s">
        <v>1</v>
      </c>
      <c r="C3" s="68"/>
      <c r="D3" s="68"/>
      <c r="E3" s="68"/>
      <c r="F3" s="68"/>
      <c r="G3" s="68"/>
    </row>
    <row r="4" spans="2:7" s="1" customFormat="1" ht="15" customHeight="1" x14ac:dyDescent="0.25">
      <c r="B4" s="67" t="s">
        <v>34</v>
      </c>
      <c r="C4" s="67"/>
      <c r="D4" s="67"/>
      <c r="E4" s="67"/>
      <c r="F4" s="67"/>
      <c r="G4" s="67"/>
    </row>
    <row r="5" spans="2:7" s="1" customFormat="1" ht="45" customHeight="1" x14ac:dyDescent="0.25"/>
    <row r="6" spans="2:7" ht="15" customHeight="1" thickBot="1" x14ac:dyDescent="0.25">
      <c r="B6" s="2" t="s">
        <v>2</v>
      </c>
    </row>
    <row r="7" spans="2:7" ht="15" customHeight="1" x14ac:dyDescent="0.2">
      <c r="B7" s="72" t="s">
        <v>3</v>
      </c>
      <c r="C7" s="74"/>
      <c r="D7" s="11" t="s">
        <v>4</v>
      </c>
      <c r="E7" s="11" t="s">
        <v>5</v>
      </c>
      <c r="F7" s="21" t="s">
        <v>6</v>
      </c>
      <c r="G7" s="22" t="s">
        <v>7</v>
      </c>
    </row>
    <row r="8" spans="2:7" ht="15" customHeight="1" x14ac:dyDescent="0.2">
      <c r="B8" s="75" t="s">
        <v>33</v>
      </c>
      <c r="C8" s="76"/>
      <c r="D8" s="4">
        <v>19</v>
      </c>
      <c r="E8" s="47"/>
      <c r="F8" s="5">
        <f>D8*E8</f>
        <v>0</v>
      </c>
      <c r="G8" s="6">
        <f>F8*4</f>
        <v>0</v>
      </c>
    </row>
    <row r="9" spans="2:7" ht="15" customHeight="1" x14ac:dyDescent="0.2">
      <c r="B9" s="58" t="s">
        <v>32</v>
      </c>
      <c r="C9" s="69"/>
      <c r="D9" s="4">
        <v>19</v>
      </c>
      <c r="E9" s="48"/>
      <c r="F9" s="39" t="s">
        <v>15</v>
      </c>
      <c r="G9" s="7">
        <f>D9*E9</f>
        <v>0</v>
      </c>
    </row>
    <row r="10" spans="2:7" ht="15" customHeight="1" thickBot="1" x14ac:dyDescent="0.25">
      <c r="B10" s="70"/>
      <c r="C10" s="71"/>
      <c r="D10" s="8"/>
      <c r="E10" s="8"/>
      <c r="F10" s="9" t="s">
        <v>8</v>
      </c>
      <c r="G10" s="10">
        <f>SUM(G8:G9)</f>
        <v>0</v>
      </c>
    </row>
    <row r="11" spans="2:7" ht="15" customHeight="1" x14ac:dyDescent="0.2"/>
    <row r="12" spans="2:7" ht="15" customHeight="1" x14ac:dyDescent="0.2"/>
    <row r="13" spans="2:7" ht="15" customHeight="1" thickBot="1" x14ac:dyDescent="0.25">
      <c r="B13" s="2" t="s">
        <v>9</v>
      </c>
    </row>
    <row r="14" spans="2:7" ht="15" customHeight="1" x14ac:dyDescent="0.2">
      <c r="B14" s="72" t="s">
        <v>3</v>
      </c>
      <c r="C14" s="73"/>
      <c r="D14" s="73"/>
      <c r="E14" s="11" t="s">
        <v>10</v>
      </c>
      <c r="F14" s="11" t="s">
        <v>6</v>
      </c>
      <c r="G14" s="12" t="s">
        <v>7</v>
      </c>
    </row>
    <row r="15" spans="2:7" ht="15" customHeight="1" x14ac:dyDescent="0.2">
      <c r="B15" s="77" t="s">
        <v>11</v>
      </c>
      <c r="C15" s="78"/>
      <c r="D15" s="78"/>
      <c r="E15" s="49"/>
      <c r="F15" s="13">
        <v>60</v>
      </c>
      <c r="G15" s="14">
        <f>E15*F15</f>
        <v>0</v>
      </c>
    </row>
    <row r="16" spans="2:7" ht="15" customHeight="1" thickBot="1" x14ac:dyDescent="0.25">
      <c r="B16" s="15"/>
      <c r="C16" s="16"/>
      <c r="D16" s="16"/>
      <c r="E16" s="17"/>
      <c r="F16" s="18" t="s">
        <v>8</v>
      </c>
      <c r="G16" s="19">
        <f>G15</f>
        <v>0</v>
      </c>
    </row>
    <row r="17" spans="2:7" ht="15" customHeight="1" x14ac:dyDescent="0.2"/>
    <row r="18" spans="2:7" ht="15" customHeight="1" x14ac:dyDescent="0.2"/>
    <row r="19" spans="2:7" ht="15" customHeight="1" thickBot="1" x14ac:dyDescent="0.25">
      <c r="B19" s="2" t="s">
        <v>12</v>
      </c>
    </row>
    <row r="20" spans="2:7" ht="15" customHeight="1" x14ac:dyDescent="0.2">
      <c r="B20" s="72" t="s">
        <v>3</v>
      </c>
      <c r="C20" s="74"/>
      <c r="D20" s="20" t="s">
        <v>13</v>
      </c>
      <c r="E20" s="11" t="s">
        <v>10</v>
      </c>
      <c r="F20" s="21" t="s">
        <v>14</v>
      </c>
      <c r="G20" s="22" t="s">
        <v>7</v>
      </c>
    </row>
    <row r="21" spans="2:7" ht="15" customHeight="1" x14ac:dyDescent="0.2">
      <c r="B21" s="79" t="s">
        <v>11</v>
      </c>
      <c r="C21" s="80"/>
      <c r="D21" s="23" t="s">
        <v>15</v>
      </c>
      <c r="E21" s="50"/>
      <c r="F21" s="23">
        <v>14</v>
      </c>
      <c r="G21" s="24">
        <f>E21*F21</f>
        <v>0</v>
      </c>
    </row>
    <row r="22" spans="2:7" ht="15" customHeight="1" x14ac:dyDescent="0.2">
      <c r="B22" s="58" t="s">
        <v>16</v>
      </c>
      <c r="C22" s="59"/>
      <c r="D22" s="25">
        <v>0.45</v>
      </c>
      <c r="E22" s="26">
        <f>E21*1.45</f>
        <v>0</v>
      </c>
      <c r="F22" s="4">
        <v>4</v>
      </c>
      <c r="G22" s="27">
        <f>E22*F22</f>
        <v>0</v>
      </c>
    </row>
    <row r="23" spans="2:7" ht="15" customHeight="1" x14ac:dyDescent="0.2">
      <c r="B23" s="58" t="s">
        <v>17</v>
      </c>
      <c r="C23" s="59"/>
      <c r="D23" s="25">
        <v>0.75</v>
      </c>
      <c r="E23" s="26">
        <f>E22*1.45</f>
        <v>0</v>
      </c>
      <c r="F23" s="4">
        <v>1</v>
      </c>
      <c r="G23" s="27">
        <f>E23*F23</f>
        <v>0</v>
      </c>
    </row>
    <row r="24" spans="2:7" ht="15" customHeight="1" thickBot="1" x14ac:dyDescent="0.25">
      <c r="B24" s="28"/>
      <c r="C24" s="29"/>
      <c r="D24" s="30"/>
      <c r="E24" s="17"/>
      <c r="F24" s="31" t="s">
        <v>8</v>
      </c>
      <c r="G24" s="19">
        <f>SUM(G21:G23)</f>
        <v>0</v>
      </c>
    </row>
    <row r="25" spans="2:7" ht="15" customHeight="1" x14ac:dyDescent="0.2"/>
    <row r="26" spans="2:7" ht="15" customHeight="1" x14ac:dyDescent="0.2"/>
    <row r="27" spans="2:7" ht="15" customHeight="1" thickBot="1" x14ac:dyDescent="0.25">
      <c r="B27" s="2" t="s">
        <v>18</v>
      </c>
    </row>
    <row r="28" spans="2:7" ht="15" customHeight="1" x14ac:dyDescent="0.2">
      <c r="B28" s="81" t="s">
        <v>3</v>
      </c>
      <c r="C28" s="73"/>
      <c r="D28" s="74"/>
      <c r="E28" s="11" t="s">
        <v>19</v>
      </c>
      <c r="F28" s="21" t="s">
        <v>14</v>
      </c>
      <c r="G28" s="22" t="s">
        <v>19</v>
      </c>
    </row>
    <row r="29" spans="2:7" ht="15" customHeight="1" x14ac:dyDescent="0.2">
      <c r="B29" s="58" t="s">
        <v>25</v>
      </c>
      <c r="C29" s="59"/>
      <c r="D29" s="69"/>
      <c r="E29" s="51"/>
      <c r="F29" s="33">
        <v>12</v>
      </c>
      <c r="G29" s="32">
        <f>E29*F29</f>
        <v>0</v>
      </c>
    </row>
    <row r="30" spans="2:7" ht="15" customHeight="1" x14ac:dyDescent="0.2">
      <c r="B30" s="58" t="s">
        <v>20</v>
      </c>
      <c r="C30" s="59"/>
      <c r="D30" s="69"/>
      <c r="E30" s="34">
        <f>E15</f>
        <v>0</v>
      </c>
      <c r="F30" s="33">
        <v>4</v>
      </c>
      <c r="G30" s="32">
        <f>E30*F30</f>
        <v>0</v>
      </c>
    </row>
    <row r="31" spans="2:7" ht="15" customHeight="1" thickBot="1" x14ac:dyDescent="0.25">
      <c r="B31" s="15"/>
      <c r="C31" s="16"/>
      <c r="D31" s="16"/>
      <c r="E31" s="16"/>
      <c r="F31" s="18" t="s">
        <v>8</v>
      </c>
      <c r="G31" s="19">
        <f>SUM(G29:G30)</f>
        <v>0</v>
      </c>
    </row>
    <row r="32" spans="2:7" ht="15" customHeight="1" x14ac:dyDescent="0.2">
      <c r="F32" s="35"/>
      <c r="G32" s="36"/>
    </row>
    <row r="33" spans="2:7" ht="15" customHeight="1" x14ac:dyDescent="0.2">
      <c r="G33" s="36"/>
    </row>
    <row r="34" spans="2:7" ht="15" customHeight="1" x14ac:dyDescent="0.2">
      <c r="F34" s="35" t="s">
        <v>27</v>
      </c>
      <c r="G34" s="37">
        <f>G10+G16+G24+G31</f>
        <v>0</v>
      </c>
    </row>
    <row r="35" spans="2:7" ht="15" customHeight="1" x14ac:dyDescent="0.25">
      <c r="B35" s="82" t="s">
        <v>40</v>
      </c>
      <c r="C35" s="83"/>
      <c r="E35" s="53"/>
      <c r="F35" s="53"/>
      <c r="G35" s="36"/>
    </row>
    <row r="36" spans="2:7" ht="15" customHeight="1" x14ac:dyDescent="0.2">
      <c r="G36" s="36"/>
    </row>
    <row r="37" spans="2:7" ht="15" customHeight="1" x14ac:dyDescent="0.2">
      <c r="B37" s="3" t="s">
        <v>23</v>
      </c>
    </row>
    <row r="38" spans="2:7" ht="15" customHeight="1" x14ac:dyDescent="0.2">
      <c r="B38" s="3" t="s">
        <v>24</v>
      </c>
    </row>
    <row r="39" spans="2:7" ht="15" customHeight="1" x14ac:dyDescent="0.2">
      <c r="B39" s="3" t="s">
        <v>26</v>
      </c>
    </row>
    <row r="45" spans="2:7" x14ac:dyDescent="0.2">
      <c r="B45" s="38"/>
    </row>
  </sheetData>
  <sheetProtection algorithmName="SHA-512" hashValue="K9d9I3uH2zGrjjIQqGdSXksUKnDwmW/uliAsBAZUiSaH7ie8oYB4VhR8rHF/daO38HAxDfuyyb9yx9pk/vVUcg==" saltValue="EPchTPADGtyK66HIiYD75Q==" spinCount="100000" sheet="1" objects="1" scenarios="1"/>
  <mergeCells count="18">
    <mergeCell ref="B29:D29"/>
    <mergeCell ref="B30:D30"/>
    <mergeCell ref="E35:F35"/>
    <mergeCell ref="B15:D15"/>
    <mergeCell ref="B20:C20"/>
    <mergeCell ref="B21:C21"/>
    <mergeCell ref="B22:C22"/>
    <mergeCell ref="B23:C23"/>
    <mergeCell ref="B28:D28"/>
    <mergeCell ref="B35:C35"/>
    <mergeCell ref="B9:C9"/>
    <mergeCell ref="B10:C10"/>
    <mergeCell ref="B14:D14"/>
    <mergeCell ref="B2:G2"/>
    <mergeCell ref="B3:G3"/>
    <mergeCell ref="B4:G4"/>
    <mergeCell ref="B7:C7"/>
    <mergeCell ref="B8:C8"/>
  </mergeCells>
  <pageMargins left="0.7" right="0.7" top="0.75" bottom="0.75" header="0.3" footer="0.3"/>
  <pageSetup paperSize="9" scale="86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D4A09-690F-4C94-8FBB-8862CCF68DBF}">
  <sheetPr>
    <pageSetUpPr fitToPage="1"/>
  </sheetPr>
  <dimension ref="B1:G45"/>
  <sheetViews>
    <sheetView workbookViewId="0">
      <selection activeCell="E24" sqref="E24"/>
    </sheetView>
  </sheetViews>
  <sheetFormatPr defaultRowHeight="11.4" x14ac:dyDescent="0.2"/>
  <cols>
    <col min="1" max="1" width="3.6640625" style="3" customWidth="1"/>
    <col min="2" max="2" width="34.33203125" style="3" customWidth="1"/>
    <col min="3" max="3" width="29.109375" style="3" customWidth="1"/>
    <col min="4" max="6" width="32.109375" style="3" customWidth="1"/>
    <col min="7" max="7" width="22.5546875" style="3" customWidth="1"/>
    <col min="8" max="8" width="18.5546875" style="3" bestFit="1" customWidth="1"/>
    <col min="9" max="16384" width="8.88671875" style="3"/>
  </cols>
  <sheetData>
    <row r="1" spans="2:7" s="1" customFormat="1" ht="13.8" x14ac:dyDescent="0.25"/>
    <row r="2" spans="2:7" s="1" customFormat="1" ht="30" customHeight="1" x14ac:dyDescent="0.25">
      <c r="B2" s="66" t="s">
        <v>0</v>
      </c>
      <c r="C2" s="66"/>
      <c r="D2" s="66"/>
      <c r="E2" s="66"/>
      <c r="F2" s="66"/>
      <c r="G2" s="66"/>
    </row>
    <row r="3" spans="2:7" s="1" customFormat="1" ht="15" customHeight="1" x14ac:dyDescent="0.25">
      <c r="B3" s="67" t="s">
        <v>1</v>
      </c>
      <c r="C3" s="68"/>
      <c r="D3" s="68"/>
      <c r="E3" s="68"/>
      <c r="F3" s="68"/>
      <c r="G3" s="68"/>
    </row>
    <row r="4" spans="2:7" s="1" customFormat="1" ht="15" customHeight="1" x14ac:dyDescent="0.25">
      <c r="B4" s="67" t="s">
        <v>39</v>
      </c>
      <c r="C4" s="67"/>
      <c r="D4" s="67"/>
      <c r="E4" s="67"/>
      <c r="F4" s="67"/>
      <c r="G4" s="67"/>
    </row>
    <row r="5" spans="2:7" s="1" customFormat="1" ht="45" customHeight="1" x14ac:dyDescent="0.25"/>
    <row r="6" spans="2:7" ht="15" customHeight="1" thickBot="1" x14ac:dyDescent="0.25">
      <c r="B6" s="2" t="s">
        <v>2</v>
      </c>
    </row>
    <row r="7" spans="2:7" ht="15" customHeight="1" x14ac:dyDescent="0.2">
      <c r="B7" s="72" t="s">
        <v>3</v>
      </c>
      <c r="C7" s="74"/>
      <c r="D7" s="11" t="s">
        <v>4</v>
      </c>
      <c r="E7" s="11" t="s">
        <v>5</v>
      </c>
      <c r="F7" s="21" t="s">
        <v>6</v>
      </c>
      <c r="G7" s="22" t="s">
        <v>7</v>
      </c>
    </row>
    <row r="8" spans="2:7" ht="15" customHeight="1" x14ac:dyDescent="0.2">
      <c r="B8" s="75" t="s">
        <v>33</v>
      </c>
      <c r="C8" s="76"/>
      <c r="D8" s="4">
        <v>38</v>
      </c>
      <c r="E8" s="47"/>
      <c r="F8" s="5">
        <f>D8*E8</f>
        <v>0</v>
      </c>
      <c r="G8" s="6">
        <f>F8*4</f>
        <v>0</v>
      </c>
    </row>
    <row r="9" spans="2:7" ht="15" customHeight="1" x14ac:dyDescent="0.2">
      <c r="B9" s="58" t="s">
        <v>32</v>
      </c>
      <c r="C9" s="69"/>
      <c r="D9" s="4">
        <v>38</v>
      </c>
      <c r="E9" s="48"/>
      <c r="F9" s="39" t="s">
        <v>15</v>
      </c>
      <c r="G9" s="7">
        <f>D9*E9</f>
        <v>0</v>
      </c>
    </row>
    <row r="10" spans="2:7" ht="15" customHeight="1" thickBot="1" x14ac:dyDescent="0.25">
      <c r="B10" s="70"/>
      <c r="C10" s="71"/>
      <c r="D10" s="8"/>
      <c r="E10" s="8"/>
      <c r="F10" s="9" t="s">
        <v>8</v>
      </c>
      <c r="G10" s="10">
        <f>SUM(G8:G9)</f>
        <v>0</v>
      </c>
    </row>
    <row r="11" spans="2:7" ht="15" customHeight="1" x14ac:dyDescent="0.2"/>
    <row r="12" spans="2:7" ht="15" customHeight="1" x14ac:dyDescent="0.2"/>
    <row r="13" spans="2:7" ht="15" customHeight="1" thickBot="1" x14ac:dyDescent="0.25">
      <c r="B13" s="2" t="s">
        <v>9</v>
      </c>
    </row>
    <row r="14" spans="2:7" ht="15" customHeight="1" x14ac:dyDescent="0.2">
      <c r="B14" s="72" t="s">
        <v>3</v>
      </c>
      <c r="C14" s="73"/>
      <c r="D14" s="73"/>
      <c r="E14" s="11" t="s">
        <v>10</v>
      </c>
      <c r="F14" s="11" t="s">
        <v>6</v>
      </c>
      <c r="G14" s="12" t="s">
        <v>7</v>
      </c>
    </row>
    <row r="15" spans="2:7" ht="15" customHeight="1" x14ac:dyDescent="0.2">
      <c r="B15" s="77" t="s">
        <v>11</v>
      </c>
      <c r="C15" s="78"/>
      <c r="D15" s="78"/>
      <c r="E15" s="49"/>
      <c r="F15" s="13">
        <v>120</v>
      </c>
      <c r="G15" s="14">
        <f>E15*F15</f>
        <v>0</v>
      </c>
    </row>
    <row r="16" spans="2:7" ht="15" customHeight="1" thickBot="1" x14ac:dyDescent="0.25">
      <c r="B16" s="15"/>
      <c r="C16" s="16"/>
      <c r="D16" s="16"/>
      <c r="E16" s="17"/>
      <c r="F16" s="18" t="s">
        <v>8</v>
      </c>
      <c r="G16" s="19">
        <f>G15</f>
        <v>0</v>
      </c>
    </row>
    <row r="17" spans="2:7" ht="15" customHeight="1" x14ac:dyDescent="0.2"/>
    <row r="18" spans="2:7" ht="15" customHeight="1" x14ac:dyDescent="0.2"/>
    <row r="19" spans="2:7" ht="15" customHeight="1" thickBot="1" x14ac:dyDescent="0.25">
      <c r="B19" s="2" t="s">
        <v>12</v>
      </c>
    </row>
    <row r="20" spans="2:7" ht="15" customHeight="1" x14ac:dyDescent="0.2">
      <c r="B20" s="72" t="s">
        <v>3</v>
      </c>
      <c r="C20" s="74"/>
      <c r="D20" s="20" t="s">
        <v>13</v>
      </c>
      <c r="E20" s="11" t="s">
        <v>10</v>
      </c>
      <c r="F20" s="21" t="s">
        <v>14</v>
      </c>
      <c r="G20" s="22" t="s">
        <v>7</v>
      </c>
    </row>
    <row r="21" spans="2:7" ht="15" customHeight="1" x14ac:dyDescent="0.2">
      <c r="B21" s="79" t="s">
        <v>11</v>
      </c>
      <c r="C21" s="80"/>
      <c r="D21" s="23" t="s">
        <v>15</v>
      </c>
      <c r="E21" s="50"/>
      <c r="F21" s="23">
        <v>30</v>
      </c>
      <c r="G21" s="24">
        <f>E21*F21</f>
        <v>0</v>
      </c>
    </row>
    <row r="22" spans="2:7" ht="15" customHeight="1" x14ac:dyDescent="0.2">
      <c r="B22" s="58" t="s">
        <v>16</v>
      </c>
      <c r="C22" s="59"/>
      <c r="D22" s="25">
        <v>0.45</v>
      </c>
      <c r="E22" s="26">
        <f>E21*1.45</f>
        <v>0</v>
      </c>
      <c r="F22" s="4">
        <v>8</v>
      </c>
      <c r="G22" s="27">
        <f>E22*F22</f>
        <v>0</v>
      </c>
    </row>
    <row r="23" spans="2:7" ht="15" customHeight="1" x14ac:dyDescent="0.2">
      <c r="B23" s="58" t="s">
        <v>17</v>
      </c>
      <c r="C23" s="59"/>
      <c r="D23" s="25">
        <v>0.75</v>
      </c>
      <c r="E23" s="26">
        <f>E22*1.45</f>
        <v>0</v>
      </c>
      <c r="F23" s="4">
        <v>2</v>
      </c>
      <c r="G23" s="27">
        <f>E23*F23</f>
        <v>0</v>
      </c>
    </row>
    <row r="24" spans="2:7" ht="15" customHeight="1" thickBot="1" x14ac:dyDescent="0.25">
      <c r="B24" s="28"/>
      <c r="C24" s="29"/>
      <c r="D24" s="30"/>
      <c r="E24" s="17"/>
      <c r="F24" s="31" t="s">
        <v>8</v>
      </c>
      <c r="G24" s="19">
        <f>SUM(G21:G23)</f>
        <v>0</v>
      </c>
    </row>
    <row r="25" spans="2:7" ht="15" customHeight="1" x14ac:dyDescent="0.2"/>
    <row r="26" spans="2:7" ht="15" customHeight="1" x14ac:dyDescent="0.2"/>
    <row r="27" spans="2:7" ht="15" customHeight="1" thickBot="1" x14ac:dyDescent="0.25">
      <c r="B27" s="2" t="s">
        <v>18</v>
      </c>
    </row>
    <row r="28" spans="2:7" ht="15" customHeight="1" x14ac:dyDescent="0.2">
      <c r="B28" s="81" t="s">
        <v>3</v>
      </c>
      <c r="C28" s="73"/>
      <c r="D28" s="74"/>
      <c r="E28" s="11" t="s">
        <v>19</v>
      </c>
      <c r="F28" s="21" t="s">
        <v>14</v>
      </c>
      <c r="G28" s="22" t="s">
        <v>19</v>
      </c>
    </row>
    <row r="29" spans="2:7" ht="15" customHeight="1" x14ac:dyDescent="0.2">
      <c r="B29" s="58" t="s">
        <v>25</v>
      </c>
      <c r="C29" s="59"/>
      <c r="D29" s="69"/>
      <c r="E29" s="51"/>
      <c r="F29" s="33">
        <v>24</v>
      </c>
      <c r="G29" s="32">
        <f>E29*F29</f>
        <v>0</v>
      </c>
    </row>
    <row r="30" spans="2:7" ht="15" customHeight="1" x14ac:dyDescent="0.2">
      <c r="B30" s="58" t="s">
        <v>20</v>
      </c>
      <c r="C30" s="59"/>
      <c r="D30" s="69"/>
      <c r="E30" s="34">
        <f>E15</f>
        <v>0</v>
      </c>
      <c r="F30" s="33">
        <v>8</v>
      </c>
      <c r="G30" s="32">
        <f>E30*F30</f>
        <v>0</v>
      </c>
    </row>
    <row r="31" spans="2:7" ht="15" customHeight="1" thickBot="1" x14ac:dyDescent="0.25">
      <c r="B31" s="15"/>
      <c r="C31" s="16"/>
      <c r="D31" s="16"/>
      <c r="E31" s="16"/>
      <c r="F31" s="18" t="s">
        <v>8</v>
      </c>
      <c r="G31" s="19">
        <f>SUM(G29:G30)</f>
        <v>0</v>
      </c>
    </row>
    <row r="32" spans="2:7" ht="15" customHeight="1" x14ac:dyDescent="0.2">
      <c r="F32" s="35"/>
      <c r="G32" s="36"/>
    </row>
    <row r="33" spans="2:7" ht="15" customHeight="1" x14ac:dyDescent="0.2">
      <c r="G33" s="36"/>
    </row>
    <row r="34" spans="2:7" ht="15" customHeight="1" x14ac:dyDescent="0.2">
      <c r="F34" s="35" t="s">
        <v>27</v>
      </c>
      <c r="G34" s="37">
        <f>G10+G16+G24+G31</f>
        <v>0</v>
      </c>
    </row>
    <row r="35" spans="2:7" ht="15" customHeight="1" x14ac:dyDescent="0.25">
      <c r="B35" s="82" t="s">
        <v>40</v>
      </c>
      <c r="C35" s="83"/>
      <c r="E35" s="53"/>
      <c r="F35" s="53"/>
      <c r="G35" s="36"/>
    </row>
    <row r="36" spans="2:7" ht="15" customHeight="1" x14ac:dyDescent="0.2">
      <c r="G36" s="36"/>
    </row>
    <row r="37" spans="2:7" ht="15" customHeight="1" x14ac:dyDescent="0.2">
      <c r="B37" s="3" t="s">
        <v>23</v>
      </c>
    </row>
    <row r="38" spans="2:7" ht="15" customHeight="1" x14ac:dyDescent="0.2">
      <c r="B38" s="3" t="s">
        <v>24</v>
      </c>
    </row>
    <row r="39" spans="2:7" ht="15" customHeight="1" x14ac:dyDescent="0.2">
      <c r="B39" s="3" t="s">
        <v>26</v>
      </c>
    </row>
    <row r="45" spans="2:7" x14ac:dyDescent="0.2">
      <c r="B45" s="38"/>
    </row>
  </sheetData>
  <sheetProtection algorithmName="SHA-512" hashValue="yxDTEY0IPtjIHYCAzY+j0/AEj1YbAsu/EQx60sz7PCFwfqv785HnmO75j/6zN+vhMJo584HDe3iy8tpp0eAoiQ==" saltValue="BPfkoXQx3g55+ppxqL0Akg==" spinCount="100000" sheet="1" objects="1" scenarios="1"/>
  <mergeCells count="18">
    <mergeCell ref="B23:C23"/>
    <mergeCell ref="B28:D28"/>
    <mergeCell ref="B29:D29"/>
    <mergeCell ref="B30:D30"/>
    <mergeCell ref="E35:F35"/>
    <mergeCell ref="B35:C35"/>
    <mergeCell ref="B22:C22"/>
    <mergeCell ref="B2:G2"/>
    <mergeCell ref="B3:G3"/>
    <mergeCell ref="B4:G4"/>
    <mergeCell ref="B7:C7"/>
    <mergeCell ref="B8:C8"/>
    <mergeCell ref="B9:C9"/>
    <mergeCell ref="B10:C10"/>
    <mergeCell ref="B14:D14"/>
    <mergeCell ref="B15:D15"/>
    <mergeCell ref="B20:C20"/>
    <mergeCell ref="B21:C21"/>
  </mergeCells>
  <pageMargins left="0.7" right="0.7" top="0.75" bottom="0.75" header="0.3" footer="0.3"/>
  <pageSetup paperSize="9" scale="86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2BC55-0B2D-4BBB-9109-E8E4493071CE}">
  <sheetPr>
    <pageSetUpPr fitToPage="1"/>
  </sheetPr>
  <dimension ref="B1:G45"/>
  <sheetViews>
    <sheetView workbookViewId="0">
      <selection activeCell="E29" sqref="E29"/>
    </sheetView>
  </sheetViews>
  <sheetFormatPr defaultRowHeight="11.4" x14ac:dyDescent="0.2"/>
  <cols>
    <col min="1" max="1" width="3.6640625" style="3" customWidth="1"/>
    <col min="2" max="2" width="34.33203125" style="3" customWidth="1"/>
    <col min="3" max="3" width="29.109375" style="3" customWidth="1"/>
    <col min="4" max="6" width="32.109375" style="3" customWidth="1"/>
    <col min="7" max="7" width="22.5546875" style="3" customWidth="1"/>
    <col min="8" max="8" width="18.5546875" style="3" bestFit="1" customWidth="1"/>
    <col min="9" max="16384" width="8.88671875" style="3"/>
  </cols>
  <sheetData>
    <row r="1" spans="2:7" s="1" customFormat="1" ht="13.8" x14ac:dyDescent="0.25"/>
    <row r="2" spans="2:7" s="1" customFormat="1" ht="30" customHeight="1" x14ac:dyDescent="0.25">
      <c r="B2" s="66" t="s">
        <v>0</v>
      </c>
      <c r="C2" s="66"/>
      <c r="D2" s="66"/>
      <c r="E2" s="66"/>
      <c r="F2" s="66"/>
      <c r="G2" s="66"/>
    </row>
    <row r="3" spans="2:7" s="1" customFormat="1" ht="15" customHeight="1" x14ac:dyDescent="0.25">
      <c r="B3" s="67" t="s">
        <v>1</v>
      </c>
      <c r="C3" s="68"/>
      <c r="D3" s="68"/>
      <c r="E3" s="68"/>
      <c r="F3" s="68"/>
      <c r="G3" s="68"/>
    </row>
    <row r="4" spans="2:7" s="1" customFormat="1" ht="15" customHeight="1" x14ac:dyDescent="0.25">
      <c r="B4" s="67" t="s">
        <v>38</v>
      </c>
      <c r="C4" s="67"/>
      <c r="D4" s="67"/>
      <c r="E4" s="67"/>
      <c r="F4" s="67"/>
      <c r="G4" s="67"/>
    </row>
    <row r="5" spans="2:7" s="1" customFormat="1" ht="45" customHeight="1" x14ac:dyDescent="0.25"/>
    <row r="6" spans="2:7" ht="15" customHeight="1" thickBot="1" x14ac:dyDescent="0.25">
      <c r="B6" s="2" t="s">
        <v>2</v>
      </c>
    </row>
    <row r="7" spans="2:7" ht="15" customHeight="1" x14ac:dyDescent="0.2">
      <c r="B7" s="72" t="s">
        <v>3</v>
      </c>
      <c r="C7" s="74"/>
      <c r="D7" s="11" t="s">
        <v>4</v>
      </c>
      <c r="E7" s="11" t="s">
        <v>5</v>
      </c>
      <c r="F7" s="21" t="s">
        <v>6</v>
      </c>
      <c r="G7" s="22" t="s">
        <v>7</v>
      </c>
    </row>
    <row r="8" spans="2:7" ht="15" customHeight="1" x14ac:dyDescent="0.2">
      <c r="B8" s="75" t="s">
        <v>33</v>
      </c>
      <c r="C8" s="76"/>
      <c r="D8" s="4">
        <v>5</v>
      </c>
      <c r="E8" s="47"/>
      <c r="F8" s="5">
        <f>D8*E8</f>
        <v>0</v>
      </c>
      <c r="G8" s="6">
        <f>F8*4</f>
        <v>0</v>
      </c>
    </row>
    <row r="9" spans="2:7" ht="15" customHeight="1" x14ac:dyDescent="0.2">
      <c r="B9" s="58" t="s">
        <v>32</v>
      </c>
      <c r="C9" s="69"/>
      <c r="D9" s="4">
        <v>3</v>
      </c>
      <c r="E9" s="48"/>
      <c r="F9" s="39" t="s">
        <v>15</v>
      </c>
      <c r="G9" s="7">
        <f>D9*E9</f>
        <v>0</v>
      </c>
    </row>
    <row r="10" spans="2:7" ht="15" customHeight="1" thickBot="1" x14ac:dyDescent="0.25">
      <c r="B10" s="70"/>
      <c r="C10" s="71"/>
      <c r="D10" s="8"/>
      <c r="E10" s="8"/>
      <c r="F10" s="9" t="s">
        <v>8</v>
      </c>
      <c r="G10" s="10">
        <f>SUM(G8:G9)</f>
        <v>0</v>
      </c>
    </row>
    <row r="11" spans="2:7" ht="15" customHeight="1" x14ac:dyDescent="0.2"/>
    <row r="12" spans="2:7" ht="15" customHeight="1" x14ac:dyDescent="0.2"/>
    <row r="13" spans="2:7" ht="15" customHeight="1" thickBot="1" x14ac:dyDescent="0.25">
      <c r="B13" s="2" t="s">
        <v>9</v>
      </c>
    </row>
    <row r="14" spans="2:7" ht="15" customHeight="1" x14ac:dyDescent="0.2">
      <c r="B14" s="72" t="s">
        <v>3</v>
      </c>
      <c r="C14" s="73"/>
      <c r="D14" s="73"/>
      <c r="E14" s="11" t="s">
        <v>10</v>
      </c>
      <c r="F14" s="11" t="s">
        <v>6</v>
      </c>
      <c r="G14" s="12" t="s">
        <v>7</v>
      </c>
    </row>
    <row r="15" spans="2:7" ht="15" customHeight="1" x14ac:dyDescent="0.2">
      <c r="B15" s="77" t="s">
        <v>11</v>
      </c>
      <c r="C15" s="78"/>
      <c r="D15" s="78"/>
      <c r="E15" s="49"/>
      <c r="F15" s="13">
        <v>18</v>
      </c>
      <c r="G15" s="14">
        <f>E15*F15</f>
        <v>0</v>
      </c>
    </row>
    <row r="16" spans="2:7" ht="15" customHeight="1" thickBot="1" x14ac:dyDescent="0.25">
      <c r="B16" s="15"/>
      <c r="C16" s="16"/>
      <c r="D16" s="16"/>
      <c r="E16" s="17"/>
      <c r="F16" s="18" t="s">
        <v>8</v>
      </c>
      <c r="G16" s="19">
        <f>G15</f>
        <v>0</v>
      </c>
    </row>
    <row r="17" spans="2:7" ht="15" customHeight="1" x14ac:dyDescent="0.2"/>
    <row r="18" spans="2:7" ht="15" customHeight="1" x14ac:dyDescent="0.2"/>
    <row r="19" spans="2:7" ht="15" customHeight="1" thickBot="1" x14ac:dyDescent="0.25">
      <c r="B19" s="2" t="s">
        <v>12</v>
      </c>
    </row>
    <row r="20" spans="2:7" ht="15" customHeight="1" x14ac:dyDescent="0.2">
      <c r="B20" s="72" t="s">
        <v>3</v>
      </c>
      <c r="C20" s="74"/>
      <c r="D20" s="20" t="s">
        <v>13</v>
      </c>
      <c r="E20" s="11" t="s">
        <v>10</v>
      </c>
      <c r="F20" s="21" t="s">
        <v>14</v>
      </c>
      <c r="G20" s="22" t="s">
        <v>7</v>
      </c>
    </row>
    <row r="21" spans="2:7" ht="15" customHeight="1" x14ac:dyDescent="0.2">
      <c r="B21" s="79" t="s">
        <v>11</v>
      </c>
      <c r="C21" s="80"/>
      <c r="D21" s="23" t="s">
        <v>15</v>
      </c>
      <c r="E21" s="50"/>
      <c r="F21" s="23">
        <v>6</v>
      </c>
      <c r="G21" s="24">
        <f>E21*F21</f>
        <v>0</v>
      </c>
    </row>
    <row r="22" spans="2:7" ht="15" customHeight="1" x14ac:dyDescent="0.2">
      <c r="B22" s="58" t="s">
        <v>16</v>
      </c>
      <c r="C22" s="59"/>
      <c r="D22" s="25">
        <v>0.45</v>
      </c>
      <c r="E22" s="26">
        <f>E21*1.45</f>
        <v>0</v>
      </c>
      <c r="F22" s="4">
        <v>2</v>
      </c>
      <c r="G22" s="27">
        <f>E22*F22</f>
        <v>0</v>
      </c>
    </row>
    <row r="23" spans="2:7" ht="15" customHeight="1" x14ac:dyDescent="0.2">
      <c r="B23" s="58" t="s">
        <v>17</v>
      </c>
      <c r="C23" s="59"/>
      <c r="D23" s="25">
        <v>0.75</v>
      </c>
      <c r="E23" s="26">
        <f>E22*1.45</f>
        <v>0</v>
      </c>
      <c r="F23" s="4">
        <v>1</v>
      </c>
      <c r="G23" s="27">
        <f>E23*F23</f>
        <v>0</v>
      </c>
    </row>
    <row r="24" spans="2:7" ht="15" customHeight="1" thickBot="1" x14ac:dyDescent="0.25">
      <c r="B24" s="28"/>
      <c r="C24" s="29"/>
      <c r="D24" s="30"/>
      <c r="E24" s="17"/>
      <c r="F24" s="31" t="s">
        <v>8</v>
      </c>
      <c r="G24" s="19">
        <f>SUM(G21:G23)</f>
        <v>0</v>
      </c>
    </row>
    <row r="25" spans="2:7" ht="15" customHeight="1" x14ac:dyDescent="0.2"/>
    <row r="26" spans="2:7" ht="15" customHeight="1" x14ac:dyDescent="0.2"/>
    <row r="27" spans="2:7" ht="15" customHeight="1" thickBot="1" x14ac:dyDescent="0.25">
      <c r="B27" s="2" t="s">
        <v>18</v>
      </c>
    </row>
    <row r="28" spans="2:7" ht="15" customHeight="1" x14ac:dyDescent="0.2">
      <c r="B28" s="81" t="s">
        <v>3</v>
      </c>
      <c r="C28" s="73"/>
      <c r="D28" s="74"/>
      <c r="E28" s="11" t="s">
        <v>19</v>
      </c>
      <c r="F28" s="21" t="s">
        <v>14</v>
      </c>
      <c r="G28" s="22" t="s">
        <v>19</v>
      </c>
    </row>
    <row r="29" spans="2:7" ht="15" customHeight="1" x14ac:dyDescent="0.2">
      <c r="B29" s="58" t="s">
        <v>25</v>
      </c>
      <c r="C29" s="59"/>
      <c r="D29" s="69"/>
      <c r="E29" s="51"/>
      <c r="F29" s="33">
        <v>4</v>
      </c>
      <c r="G29" s="32">
        <f>E29*F29</f>
        <v>0</v>
      </c>
    </row>
    <row r="30" spans="2:7" ht="15" customHeight="1" x14ac:dyDescent="0.2">
      <c r="B30" s="58" t="s">
        <v>20</v>
      </c>
      <c r="C30" s="59"/>
      <c r="D30" s="69"/>
      <c r="E30" s="34">
        <f>E15</f>
        <v>0</v>
      </c>
      <c r="F30" s="33">
        <v>1</v>
      </c>
      <c r="G30" s="32">
        <f>E30*F30</f>
        <v>0</v>
      </c>
    </row>
    <row r="31" spans="2:7" ht="15" customHeight="1" thickBot="1" x14ac:dyDescent="0.25">
      <c r="B31" s="15"/>
      <c r="C31" s="16"/>
      <c r="D31" s="16"/>
      <c r="E31" s="16"/>
      <c r="F31" s="18" t="s">
        <v>8</v>
      </c>
      <c r="G31" s="19">
        <f>SUM(G29:G30)</f>
        <v>0</v>
      </c>
    </row>
    <row r="32" spans="2:7" ht="15" customHeight="1" x14ac:dyDescent="0.2">
      <c r="F32" s="35"/>
      <c r="G32" s="36"/>
    </row>
    <row r="33" spans="2:7" ht="15" customHeight="1" x14ac:dyDescent="0.2">
      <c r="G33" s="36"/>
    </row>
    <row r="34" spans="2:7" ht="15" customHeight="1" x14ac:dyDescent="0.2">
      <c r="F34" s="35" t="s">
        <v>27</v>
      </c>
      <c r="G34" s="37">
        <f>G10+G16+G24+G31</f>
        <v>0</v>
      </c>
    </row>
    <row r="35" spans="2:7" ht="15" customHeight="1" x14ac:dyDescent="0.25">
      <c r="B35" s="82" t="s">
        <v>40</v>
      </c>
      <c r="C35" s="83"/>
      <c r="E35" s="53"/>
      <c r="F35" s="53"/>
      <c r="G35" s="36"/>
    </row>
    <row r="36" spans="2:7" ht="15" customHeight="1" x14ac:dyDescent="0.2">
      <c r="G36" s="36"/>
    </row>
    <row r="37" spans="2:7" ht="15" customHeight="1" x14ac:dyDescent="0.2">
      <c r="B37" s="3" t="s">
        <v>23</v>
      </c>
    </row>
    <row r="38" spans="2:7" ht="15" customHeight="1" x14ac:dyDescent="0.2">
      <c r="B38" s="3" t="s">
        <v>24</v>
      </c>
    </row>
    <row r="39" spans="2:7" ht="15" customHeight="1" x14ac:dyDescent="0.2">
      <c r="B39" s="3" t="s">
        <v>26</v>
      </c>
    </row>
    <row r="45" spans="2:7" x14ac:dyDescent="0.2">
      <c r="B45" s="38"/>
    </row>
  </sheetData>
  <sheetProtection algorithmName="SHA-512" hashValue="0MgQTcIoHKQLuDf1nQXLjWd5LfqTaaU98GElwGyujfhoaZE10VatINVhH2xM1I5JYwRHvbfwXTRwyAFqGWYslA==" saltValue="ZUDf7xJ/M/A/xus2SjtcKQ==" spinCount="100000" sheet="1" objects="1" scenarios="1"/>
  <mergeCells count="18">
    <mergeCell ref="B23:C23"/>
    <mergeCell ref="B28:D28"/>
    <mergeCell ref="B29:D29"/>
    <mergeCell ref="B30:D30"/>
    <mergeCell ref="E35:F35"/>
    <mergeCell ref="B35:C35"/>
    <mergeCell ref="B22:C22"/>
    <mergeCell ref="B2:G2"/>
    <mergeCell ref="B3:G3"/>
    <mergeCell ref="B4:G4"/>
    <mergeCell ref="B7:C7"/>
    <mergeCell ref="B8:C8"/>
    <mergeCell ref="B9:C9"/>
    <mergeCell ref="B10:C10"/>
    <mergeCell ref="B14:D14"/>
    <mergeCell ref="B15:D15"/>
    <mergeCell ref="B20:C20"/>
    <mergeCell ref="B21:C21"/>
  </mergeCells>
  <pageMargins left="0.7" right="0.7" top="0.75" bottom="0.75" header="0.3" footer="0.3"/>
  <pageSetup paperSize="9" scale="86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12385-0F4E-42D6-8F02-4302AFEAB65D}">
  <sheetPr>
    <pageSetUpPr fitToPage="1"/>
  </sheetPr>
  <dimension ref="B1:G46"/>
  <sheetViews>
    <sheetView workbookViewId="0">
      <selection activeCell="E30" sqref="E30"/>
    </sheetView>
  </sheetViews>
  <sheetFormatPr defaultRowHeight="11.4" x14ac:dyDescent="0.2"/>
  <cols>
    <col min="1" max="1" width="3.6640625" style="3" customWidth="1"/>
    <col min="2" max="2" width="34.33203125" style="3" customWidth="1"/>
    <col min="3" max="3" width="29.109375" style="3" customWidth="1"/>
    <col min="4" max="6" width="32.109375" style="3" customWidth="1"/>
    <col min="7" max="7" width="22.5546875" style="3" customWidth="1"/>
    <col min="8" max="8" width="18.5546875" style="3" bestFit="1" customWidth="1"/>
    <col min="9" max="16384" width="8.88671875" style="3"/>
  </cols>
  <sheetData>
    <row r="1" spans="2:7" s="1" customFormat="1" ht="13.8" x14ac:dyDescent="0.25"/>
    <row r="2" spans="2:7" s="1" customFormat="1" ht="30" customHeight="1" x14ac:dyDescent="0.25">
      <c r="B2" s="66" t="s">
        <v>0</v>
      </c>
      <c r="C2" s="66"/>
      <c r="D2" s="66"/>
      <c r="E2" s="66"/>
      <c r="F2" s="66"/>
      <c r="G2" s="66"/>
    </row>
    <row r="3" spans="2:7" s="1" customFormat="1" ht="15" customHeight="1" x14ac:dyDescent="0.25">
      <c r="B3" s="67" t="s">
        <v>1</v>
      </c>
      <c r="C3" s="68"/>
      <c r="D3" s="68"/>
      <c r="E3" s="68"/>
      <c r="F3" s="68"/>
      <c r="G3" s="68"/>
    </row>
    <row r="4" spans="2:7" s="1" customFormat="1" ht="15" customHeight="1" x14ac:dyDescent="0.25">
      <c r="B4" s="67" t="s">
        <v>37</v>
      </c>
      <c r="C4" s="67"/>
      <c r="D4" s="67"/>
      <c r="E4" s="67"/>
      <c r="F4" s="67"/>
      <c r="G4" s="67"/>
    </row>
    <row r="5" spans="2:7" s="1" customFormat="1" ht="45" customHeight="1" x14ac:dyDescent="0.25"/>
    <row r="6" spans="2:7" ht="15" customHeight="1" thickBot="1" x14ac:dyDescent="0.25">
      <c r="B6" s="2" t="s">
        <v>2</v>
      </c>
    </row>
    <row r="7" spans="2:7" ht="15" customHeight="1" x14ac:dyDescent="0.2">
      <c r="B7" s="72" t="s">
        <v>3</v>
      </c>
      <c r="C7" s="74"/>
      <c r="D7" s="11" t="s">
        <v>4</v>
      </c>
      <c r="E7" s="11" t="s">
        <v>5</v>
      </c>
      <c r="F7" s="21" t="s">
        <v>6</v>
      </c>
      <c r="G7" s="22" t="s">
        <v>7</v>
      </c>
    </row>
    <row r="8" spans="2:7" ht="15" customHeight="1" x14ac:dyDescent="0.2">
      <c r="B8" s="75" t="s">
        <v>33</v>
      </c>
      <c r="C8" s="76"/>
      <c r="D8" s="4">
        <v>66</v>
      </c>
      <c r="E8" s="52"/>
      <c r="F8" s="44">
        <f>D8*E8</f>
        <v>0</v>
      </c>
      <c r="G8" s="45">
        <f>F8*4</f>
        <v>0</v>
      </c>
    </row>
    <row r="9" spans="2:7" ht="15" customHeight="1" x14ac:dyDescent="0.3">
      <c r="B9" s="84" t="s">
        <v>35</v>
      </c>
      <c r="C9" s="85"/>
      <c r="D9" s="4">
        <v>3</v>
      </c>
      <c r="E9" s="47"/>
      <c r="F9" s="42">
        <f>D9*E9*4</f>
        <v>0</v>
      </c>
      <c r="G9" s="43">
        <f>F9*4</f>
        <v>0</v>
      </c>
    </row>
    <row r="10" spans="2:7" ht="15" customHeight="1" x14ac:dyDescent="0.2">
      <c r="B10" s="58" t="s">
        <v>32</v>
      </c>
      <c r="C10" s="69"/>
      <c r="D10" s="4">
        <v>62</v>
      </c>
      <c r="E10" s="48"/>
      <c r="F10" s="39" t="s">
        <v>15</v>
      </c>
      <c r="G10" s="7">
        <f>D10*E10</f>
        <v>0</v>
      </c>
    </row>
    <row r="11" spans="2:7" ht="15" customHeight="1" thickBot="1" x14ac:dyDescent="0.25">
      <c r="B11" s="70"/>
      <c r="C11" s="71"/>
      <c r="D11" s="8"/>
      <c r="E11" s="8"/>
      <c r="F11" s="9" t="s">
        <v>8</v>
      </c>
      <c r="G11" s="10">
        <f>SUM(G8:G10)</f>
        <v>0</v>
      </c>
    </row>
    <row r="12" spans="2:7" ht="15" customHeight="1" x14ac:dyDescent="0.2"/>
    <row r="13" spans="2:7" ht="15" customHeight="1" x14ac:dyDescent="0.2"/>
    <row r="14" spans="2:7" ht="15" customHeight="1" thickBot="1" x14ac:dyDescent="0.25">
      <c r="B14" s="2" t="s">
        <v>9</v>
      </c>
    </row>
    <row r="15" spans="2:7" ht="15" customHeight="1" x14ac:dyDescent="0.2">
      <c r="B15" s="72" t="s">
        <v>3</v>
      </c>
      <c r="C15" s="73"/>
      <c r="D15" s="73"/>
      <c r="E15" s="11" t="s">
        <v>10</v>
      </c>
      <c r="F15" s="11" t="s">
        <v>6</v>
      </c>
      <c r="G15" s="12" t="s">
        <v>7</v>
      </c>
    </row>
    <row r="16" spans="2:7" ht="15" customHeight="1" x14ac:dyDescent="0.2">
      <c r="B16" s="77" t="s">
        <v>11</v>
      </c>
      <c r="C16" s="78"/>
      <c r="D16" s="78"/>
      <c r="E16" s="49"/>
      <c r="F16" s="13">
        <v>250</v>
      </c>
      <c r="G16" s="14">
        <f>E16*F16</f>
        <v>0</v>
      </c>
    </row>
    <row r="17" spans="2:7" ht="15" customHeight="1" thickBot="1" x14ac:dyDescent="0.25">
      <c r="B17" s="15"/>
      <c r="C17" s="16"/>
      <c r="D17" s="16"/>
      <c r="E17" s="17"/>
      <c r="F17" s="18" t="s">
        <v>8</v>
      </c>
      <c r="G17" s="19">
        <f>G16</f>
        <v>0</v>
      </c>
    </row>
    <row r="18" spans="2:7" ht="15" customHeight="1" x14ac:dyDescent="0.2"/>
    <row r="19" spans="2:7" ht="15" customHeight="1" x14ac:dyDescent="0.2"/>
    <row r="20" spans="2:7" ht="15" customHeight="1" thickBot="1" x14ac:dyDescent="0.25">
      <c r="B20" s="2" t="s">
        <v>12</v>
      </c>
    </row>
    <row r="21" spans="2:7" ht="15" customHeight="1" x14ac:dyDescent="0.2">
      <c r="B21" s="72" t="s">
        <v>3</v>
      </c>
      <c r="C21" s="74"/>
      <c r="D21" s="20" t="s">
        <v>13</v>
      </c>
      <c r="E21" s="11" t="s">
        <v>10</v>
      </c>
      <c r="F21" s="21" t="s">
        <v>14</v>
      </c>
      <c r="G21" s="22" t="s">
        <v>7</v>
      </c>
    </row>
    <row r="22" spans="2:7" ht="15" customHeight="1" x14ac:dyDescent="0.2">
      <c r="B22" s="79" t="s">
        <v>11</v>
      </c>
      <c r="C22" s="80"/>
      <c r="D22" s="23" t="s">
        <v>15</v>
      </c>
      <c r="E22" s="50"/>
      <c r="F22" s="23">
        <v>70</v>
      </c>
      <c r="G22" s="24">
        <f>E22*F22</f>
        <v>0</v>
      </c>
    </row>
    <row r="23" spans="2:7" ht="15" customHeight="1" x14ac:dyDescent="0.2">
      <c r="B23" s="58" t="s">
        <v>16</v>
      </c>
      <c r="C23" s="59"/>
      <c r="D23" s="25">
        <v>0.45</v>
      </c>
      <c r="E23" s="26">
        <f>E22*1.45</f>
        <v>0</v>
      </c>
      <c r="F23" s="4">
        <v>16</v>
      </c>
      <c r="G23" s="27">
        <f>E23*F23</f>
        <v>0</v>
      </c>
    </row>
    <row r="24" spans="2:7" ht="15" customHeight="1" x14ac:dyDescent="0.2">
      <c r="B24" s="58" t="s">
        <v>17</v>
      </c>
      <c r="C24" s="59"/>
      <c r="D24" s="25">
        <v>0.75</v>
      </c>
      <c r="E24" s="26">
        <f>E23*1.45</f>
        <v>0</v>
      </c>
      <c r="F24" s="4">
        <v>4</v>
      </c>
      <c r="G24" s="27">
        <f>E24*F24</f>
        <v>0</v>
      </c>
    </row>
    <row r="25" spans="2:7" ht="15" customHeight="1" thickBot="1" x14ac:dyDescent="0.25">
      <c r="B25" s="28"/>
      <c r="C25" s="29"/>
      <c r="D25" s="30"/>
      <c r="E25" s="17"/>
      <c r="F25" s="31" t="s">
        <v>8</v>
      </c>
      <c r="G25" s="19">
        <f>SUM(G22:G24)</f>
        <v>0</v>
      </c>
    </row>
    <row r="26" spans="2:7" ht="15" customHeight="1" x14ac:dyDescent="0.2"/>
    <row r="27" spans="2:7" ht="15" customHeight="1" x14ac:dyDescent="0.2"/>
    <row r="28" spans="2:7" ht="15" customHeight="1" thickBot="1" x14ac:dyDescent="0.25">
      <c r="B28" s="2" t="s">
        <v>18</v>
      </c>
    </row>
    <row r="29" spans="2:7" ht="15" customHeight="1" x14ac:dyDescent="0.2">
      <c r="B29" s="81" t="s">
        <v>3</v>
      </c>
      <c r="C29" s="73"/>
      <c r="D29" s="74"/>
      <c r="E29" s="11" t="s">
        <v>19</v>
      </c>
      <c r="F29" s="21" t="s">
        <v>14</v>
      </c>
      <c r="G29" s="22" t="s">
        <v>19</v>
      </c>
    </row>
    <row r="30" spans="2:7" ht="15" customHeight="1" x14ac:dyDescent="0.2">
      <c r="B30" s="58" t="s">
        <v>25</v>
      </c>
      <c r="C30" s="59"/>
      <c r="D30" s="69"/>
      <c r="E30" s="51"/>
      <c r="F30" s="33">
        <v>50</v>
      </c>
      <c r="G30" s="32">
        <f>E30*F30</f>
        <v>0</v>
      </c>
    </row>
    <row r="31" spans="2:7" ht="15" customHeight="1" x14ac:dyDescent="0.2">
      <c r="B31" s="58" t="s">
        <v>20</v>
      </c>
      <c r="C31" s="59"/>
      <c r="D31" s="69"/>
      <c r="E31" s="34">
        <f>E16</f>
        <v>0</v>
      </c>
      <c r="F31" s="33">
        <v>10</v>
      </c>
      <c r="G31" s="32">
        <f>E31*F31</f>
        <v>0</v>
      </c>
    </row>
    <row r="32" spans="2:7" ht="15" customHeight="1" thickBot="1" x14ac:dyDescent="0.25">
      <c r="B32" s="15"/>
      <c r="C32" s="16"/>
      <c r="D32" s="16"/>
      <c r="E32" s="16"/>
      <c r="F32" s="18" t="s">
        <v>8</v>
      </c>
      <c r="G32" s="19">
        <f>SUM(G30:G31)</f>
        <v>0</v>
      </c>
    </row>
    <row r="33" spans="2:7" ht="15" customHeight="1" x14ac:dyDescent="0.2">
      <c r="F33" s="35"/>
      <c r="G33" s="36"/>
    </row>
    <row r="34" spans="2:7" ht="15" customHeight="1" x14ac:dyDescent="0.2">
      <c r="G34" s="36"/>
    </row>
    <row r="35" spans="2:7" ht="15" customHeight="1" x14ac:dyDescent="0.2">
      <c r="F35" s="35" t="s">
        <v>27</v>
      </c>
      <c r="G35" s="37">
        <f>G11+G17+G25+G32</f>
        <v>0</v>
      </c>
    </row>
    <row r="36" spans="2:7" ht="15" customHeight="1" x14ac:dyDescent="0.25">
      <c r="B36" s="82" t="s">
        <v>40</v>
      </c>
      <c r="C36" s="83"/>
      <c r="E36" s="53"/>
      <c r="F36" s="53"/>
      <c r="G36" s="36"/>
    </row>
    <row r="37" spans="2:7" ht="15" customHeight="1" x14ac:dyDescent="0.2">
      <c r="G37" s="36"/>
    </row>
    <row r="38" spans="2:7" ht="15" customHeight="1" x14ac:dyDescent="0.2">
      <c r="B38" s="3" t="s">
        <v>23</v>
      </c>
    </row>
    <row r="39" spans="2:7" ht="15" customHeight="1" x14ac:dyDescent="0.2">
      <c r="B39" s="3" t="s">
        <v>24</v>
      </c>
    </row>
    <row r="40" spans="2:7" ht="15" customHeight="1" x14ac:dyDescent="0.2">
      <c r="B40" s="3" t="s">
        <v>26</v>
      </c>
    </row>
    <row r="46" spans="2:7" x14ac:dyDescent="0.2">
      <c r="B46" s="38"/>
    </row>
  </sheetData>
  <sheetProtection algorithmName="SHA-512" hashValue="CushnQvPM4N0Zuh3V43hvTETbvYj98R/T+xY+pYEjO5fVXZgJx1Lm7lfaid14E/OeKVISGOAk/vlEfYQYn6gsA==" saltValue="VRwiGziTDUshxDR1G0Fguw==" spinCount="100000" sheet="1" objects="1" scenarios="1"/>
  <mergeCells count="19">
    <mergeCell ref="B24:C24"/>
    <mergeCell ref="B29:D29"/>
    <mergeCell ref="B30:D30"/>
    <mergeCell ref="B31:D31"/>
    <mergeCell ref="E36:F36"/>
    <mergeCell ref="B36:C36"/>
    <mergeCell ref="B23:C23"/>
    <mergeCell ref="B2:G2"/>
    <mergeCell ref="B3:G3"/>
    <mergeCell ref="B4:G4"/>
    <mergeCell ref="B7:C7"/>
    <mergeCell ref="B8:C8"/>
    <mergeCell ref="B10:C10"/>
    <mergeCell ref="B9:C9"/>
    <mergeCell ref="B11:C11"/>
    <mergeCell ref="B15:D15"/>
    <mergeCell ref="B16:D16"/>
    <mergeCell ref="B21:C21"/>
    <mergeCell ref="B22:C22"/>
  </mergeCells>
  <pageMargins left="0.7" right="0.7" top="0.75" bottom="0.75" header="0.3" footer="0.3"/>
  <pageSetup paperSize="9" scale="86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CA2CA69415D940AB781F37849FF67D" ma:contentTypeVersion="2" ma:contentTypeDescription="Een nieuw document maken." ma:contentTypeScope="" ma:versionID="d09625a8a1b1b16d90fedc5ddad773ca">
  <xsd:schema xmlns:xsd="http://www.w3.org/2001/XMLSchema" xmlns:xs="http://www.w3.org/2001/XMLSchema" xmlns:p="http://schemas.microsoft.com/office/2006/metadata/properties" xmlns:ns2="828ffbc6-107f-4db9-900b-1c5ed70ba0c0" targetNamespace="http://schemas.microsoft.com/office/2006/metadata/properties" ma:root="true" ma:fieldsID="cd634fd9fb45662a487ed25859fe6e14" ns2:_="">
    <xsd:import namespace="828ffbc6-107f-4db9-900b-1c5ed70ba0c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ffbc6-107f-4db9-900b-1c5ed70ba0c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1F1708-E7B5-4D62-9534-CD90902B5596}">
  <ds:schemaRefs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828ffbc6-107f-4db9-900b-1c5ed70ba0c0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5754CBA-BE2D-4D35-BE8E-A1585FF098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3E0AC6-18EE-4469-89E9-699FBF1099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8ffbc6-107f-4db9-900b-1c5ed70ba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5</vt:i4>
      </vt:variant>
    </vt:vector>
  </HeadingPairs>
  <TitlesOfParts>
    <vt:vector size="10" baseType="lpstr">
      <vt:lpstr>P6 Totaal</vt:lpstr>
      <vt:lpstr>Regio Noord</vt:lpstr>
      <vt:lpstr>Regio Noord-West</vt:lpstr>
      <vt:lpstr>Regio Oost</vt:lpstr>
      <vt:lpstr>Regio Zuid</vt:lpstr>
      <vt:lpstr>'P6 Totaal'!Afdrukbereik</vt:lpstr>
      <vt:lpstr>'Regio Noord'!Afdrukbereik</vt:lpstr>
      <vt:lpstr>'Regio Noord-West'!Afdrukbereik</vt:lpstr>
      <vt:lpstr>'Regio Oost'!Afdrukbereik</vt:lpstr>
      <vt:lpstr>'Regio Zuid'!Afdrukbereik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Vergeer, Ramon</dc:creator>
  <cp:keywords/>
  <dc:description/>
  <cp:lastModifiedBy>Vergeer, Ramon</cp:lastModifiedBy>
  <cp:revision/>
  <dcterms:created xsi:type="dcterms:W3CDTF">2023-10-04T10:15:29Z</dcterms:created>
  <dcterms:modified xsi:type="dcterms:W3CDTF">2024-05-15T12:29:27Z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0x01010083CA2CA69415D940AB781F37849FF67D</vt:lpwstr>
  </property>
</Properties>
</file>